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66925"/>
  <mc:AlternateContent xmlns:mc="http://schemas.openxmlformats.org/markup-compatibility/2006">
    <mc:Choice Requires="x15">
      <x15ac:absPath xmlns:x15ac="http://schemas.microsoft.com/office/spreadsheetml/2010/11/ac" url="C:\Users\P00922089\Downloads\-044 VGU\finale pdf\"/>
    </mc:Choice>
  </mc:AlternateContent>
  <xr:revisionPtr revIDLastSave="19" documentId="8_{4A94B570-803C-4758-B781-08FC6F936145}" xr6:coauthVersionLast="47" xr6:coauthVersionMax="47" xr10:uidLastSave="{D6AFA4F2-00C1-443E-9AEC-3B4FAB871137}"/>
  <bookViews>
    <workbookView xWindow="22932" yWindow="-108" windowWidth="23256" windowHeight="12456" xr2:uid="{F6CDBCFE-B5A7-4726-B5C9-9F3FB06905BA}"/>
  </bookViews>
  <sheets>
    <sheet name="Honorarübersicht" sheetId="4" r:id="rId1"/>
    <sheet name="Honorar §56 Technische Ausrüstu" sheetId="3" r:id="rId2"/>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3" l="1"/>
  <c r="E14" i="3"/>
  <c r="E15" i="3" s="1"/>
  <c r="E20" i="3" l="1"/>
  <c r="E21" i="3"/>
  <c r="E19" i="3"/>
  <c r="E18" i="3"/>
  <c r="E17" i="3"/>
  <c r="E22" i="3" l="1"/>
  <c r="E24" i="3" s="1"/>
  <c r="E25" i="3" l="1"/>
  <c r="E26" i="3" s="1"/>
  <c r="E37" i="3" l="1"/>
  <c r="E36" i="3"/>
  <c r="E38" i="3" l="1"/>
  <c r="E11" i="4" s="1"/>
</calcChain>
</file>

<file path=xl/sharedStrings.xml><?xml version="1.0" encoding="utf-8"?>
<sst xmlns="http://schemas.openxmlformats.org/spreadsheetml/2006/main" count="48" uniqueCount="44">
  <si>
    <t xml:space="preserve">Gesamthonorar für Grundleistungen und Besondere Leistungen
= Wertungspreis </t>
  </si>
  <si>
    <r>
      <t xml:space="preserve">Honorar für Grundleistungen gemäß </t>
    </r>
    <r>
      <rPr>
        <b/>
        <sz val="10"/>
        <rFont val="Verdana"/>
        <family val="2"/>
      </rPr>
      <t>Leistungsbeschreibung</t>
    </r>
  </si>
  <si>
    <t>Honorarzone</t>
  </si>
  <si>
    <t>III</t>
  </si>
  <si>
    <r>
      <rPr>
        <b/>
        <sz val="9"/>
        <color rgb="FF000000"/>
        <rFont val="Verdana"/>
        <family val="2"/>
      </rPr>
      <t xml:space="preserve">Grundhohorar 100% 
</t>
    </r>
    <r>
      <rPr>
        <sz val="7"/>
        <color rgb="FF000000"/>
        <rFont val="Verdana"/>
        <family val="2"/>
      </rPr>
      <t>(Grundlage für die Berechnung des Grundhohonorars ist der Mittelsatz der Honorartafel nach §56 Abs. 1 HOAI)</t>
    </r>
  </si>
  <si>
    <t>Grundhonorar Gesamt (netto)</t>
  </si>
  <si>
    <t>Leistungsphase 1</t>
  </si>
  <si>
    <t>2%</t>
  </si>
  <si>
    <t>Leistungsphase 2</t>
  </si>
  <si>
    <t>Leistungsphase 3</t>
  </si>
  <si>
    <t>Zwischensumme Honorar (netto)</t>
  </si>
  <si>
    <t>Zu-/Abschlag auf das Honorar in %</t>
  </si>
  <si>
    <t>Leistungsphase 4</t>
  </si>
  <si>
    <t>Leistungsphase 5</t>
  </si>
  <si>
    <t>Umbauzuschlag in %</t>
  </si>
  <si>
    <t>Gesamtsumme Honorar Technische Ausrüstung</t>
  </si>
  <si>
    <t>Pos.</t>
  </si>
  <si>
    <t>Besondere Leistung</t>
  </si>
  <si>
    <t>1</t>
  </si>
  <si>
    <t>2</t>
  </si>
  <si>
    <t>3</t>
  </si>
  <si>
    <t>Anrechenbare Kosten KG 450</t>
  </si>
  <si>
    <t>Zuschlag für mitzuverarbeitende Bausubstanz 
KG 400 in %</t>
  </si>
  <si>
    <t>Zwischensumme (netto)</t>
  </si>
  <si>
    <t>Honorar pauschal netto</t>
  </si>
  <si>
    <t>4</t>
  </si>
  <si>
    <t>Zwischensumme Honorar Besondere Leistungen</t>
  </si>
  <si>
    <t>Projektleiter (Dipl.-Ing./Bachelor/Master)</t>
  </si>
  <si>
    <t>Projektmitarbeiter / Ingenieur</t>
  </si>
  <si>
    <t>Projektassistenz / Zeichner /Techniker</t>
  </si>
  <si>
    <t xml:space="preserve">Stunden-
verrechnungssatz
netto </t>
  </si>
  <si>
    <t>Name und Anschrift des Bieters</t>
  </si>
  <si>
    <t>Gesamtsumme Honorar Grundleistungen inkl. Umbauzuschlag</t>
  </si>
  <si>
    <t>Stundenverrechnungssätze</t>
  </si>
  <si>
    <t>Vom Bieter sind sämtliche hellblauen Felder zu befüllen. Abschläge sind mit einem negativen Vorzeichen zu versehen. In den zu kalkulierenden Pauschalen für die Besonderen Leistungen sind etwaige Nebenkosten zu inkludieren. 
Nebenkosten auf Beosndere Leistungen, Optionale Leistungen und Stundenverrechnungssätze werden nicht gesondert vergütet. 
Der Wertungspreis (siehe Tabellenblatt "Honorarübersicht") ergibt sich aus der Summe aus "Gesamthonorar Grundleistungen" und "Gesamthonorar Besondere Leistungen".</t>
  </si>
  <si>
    <r>
      <t>Honorar für Besondere Leistungen gem. Anhang</t>
    </r>
    <r>
      <rPr>
        <b/>
        <sz val="10"/>
        <color rgb="FFFF0000"/>
        <rFont val="Verdana"/>
        <family val="2"/>
      </rPr>
      <t xml:space="preserve"> </t>
    </r>
    <r>
      <rPr>
        <b/>
        <sz val="10"/>
        <rFont val="Verdana"/>
        <family val="2"/>
      </rPr>
      <t>1.1 "Leistungsbild"</t>
    </r>
  </si>
  <si>
    <r>
      <t xml:space="preserve">Anlage 6 Preisblatt
ECA-2026-044
Fachplanungsleistungen Technische Ausrüstung für Anlagengruppe 5 
(Informations- und Sicherheitstechnische Anlagen), Leistungsphasen 1-5
</t>
    </r>
    <r>
      <rPr>
        <sz val="10"/>
        <color theme="0"/>
        <rFont val="Verdana"/>
        <family val="2"/>
      </rPr>
      <t xml:space="preserve">Projekt "Ahto" - Umbau bzw. Sanierung eines 6-geschossigen Bestands-Industriegebäudes mit zwei Kellergeschossen in ein Bürogebäude (Gebäude 20, 24 und 25)
</t>
    </r>
    <r>
      <rPr>
        <b/>
        <sz val="10"/>
        <color theme="0"/>
        <rFont val="Verdana"/>
        <family val="2"/>
      </rPr>
      <t xml:space="preserve">Grundleistungen und Besondere Leistungen gem. § 55 HOAI Technische Ausrüstung
</t>
    </r>
  </si>
  <si>
    <r>
      <t xml:space="preserve">Anlage 6 Preisblatt
ECA-2026-044
Fachplanungsleistungen Technische Ausrüstung für Anlagengruppe 5, LP 1-5
</t>
    </r>
    <r>
      <rPr>
        <sz val="10"/>
        <color theme="0"/>
        <rFont val="Verdana"/>
        <family val="2"/>
      </rPr>
      <t xml:space="preserve">Projekt "Ahto" - Umbau bzw. Sanierung eines 6-geschossigen Bestands-Industriegebäudes mit zwei Kellergeschossen in ein Bürogebäude (Gebäude 20, 24 und 25)
</t>
    </r>
    <r>
      <rPr>
        <b/>
        <sz val="10"/>
        <color theme="0"/>
        <rFont val="Verdana"/>
        <family val="2"/>
      </rPr>
      <t>Honorarübersicht</t>
    </r>
  </si>
  <si>
    <t>Mitwirkung bei der vertieften Kostenberechnung nach DIN 276 in der Leistungsphase 3 mit abschnittsweiser Darstellung der Kosten entsprechenden konkreten einzelpositionsscharfen Mengen- und Einheitspreisangaben</t>
  </si>
  <si>
    <t>Erarbeitung einer koordinierten Planung der temporären und bleibenden Überwachungs- und Sicherungsmaßnahmen zur Abtrennung der Baustelle zum Werksgelände unter Berücksichtigung der Bauphasen</t>
  </si>
  <si>
    <t>Fortlaufende Koordination mit Beteiligten zu Kollisionsprüfungen mit Bestand und Planung für die Ebenen Keller und Tiefkeller anhand des 3d-Modells</t>
  </si>
  <si>
    <t>Erstellen und Fortschreiben der Planung in einem 3D-Modell für die Ebenen Keller und Tiefkellergeschos</t>
  </si>
  <si>
    <t xml:space="preserve">Zwischensumme Grundleistungen + Besondere Leistungen Gesamt </t>
  </si>
  <si>
    <t>Nebenkosten in % für die Grundleistungen inkl. Umbauzuschlag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</si>
</sst>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
  </numFmts>
  <fonts count="27" x14ac:knownFonts="1">
    <font>
      <sz val="11"/>
      <color theme="1"/>
      <name val="Calibri"/>
      <family val="2"/>
      <scheme val="minor"/>
    </font>
    <font>
      <sz val="11"/>
      <color theme="1"/>
      <name val="Calibri"/>
      <family val="2"/>
      <scheme val="minor"/>
    </font>
    <font>
      <sz val="11"/>
      <color theme="1"/>
      <name val="Verdana"/>
      <family val="2"/>
    </font>
    <font>
      <b/>
      <sz val="10"/>
      <color theme="1"/>
      <name val="Verdana"/>
      <family val="2"/>
    </font>
    <font>
      <sz val="10"/>
      <color theme="1"/>
      <name val="Verdana"/>
      <family val="2"/>
    </font>
    <font>
      <b/>
      <sz val="14"/>
      <color theme="1"/>
      <name val="Verdana"/>
      <family val="2"/>
    </font>
    <font>
      <b/>
      <sz val="11"/>
      <color theme="1"/>
      <name val="Verdana"/>
      <family val="2"/>
    </font>
    <font>
      <sz val="9"/>
      <color theme="1"/>
      <name val="Verdana"/>
      <family val="2"/>
    </font>
    <font>
      <b/>
      <sz val="9"/>
      <color theme="1"/>
      <name val="Verdana"/>
      <family val="2"/>
    </font>
    <font>
      <sz val="8"/>
      <color theme="1"/>
      <name val="Verdana"/>
      <family val="2"/>
    </font>
    <font>
      <sz val="10"/>
      <color theme="1"/>
      <name val="Calibri"/>
      <family val="2"/>
      <scheme val="minor"/>
    </font>
    <font>
      <b/>
      <sz val="10"/>
      <name val="Verdana"/>
      <family val="2"/>
    </font>
    <font>
      <sz val="9"/>
      <name val="Verdana"/>
      <family val="2"/>
    </font>
    <font>
      <b/>
      <sz val="9"/>
      <name val="Verdana"/>
      <family val="2"/>
    </font>
    <font>
      <b/>
      <sz val="9"/>
      <color rgb="FF000000"/>
      <name val="Verdana"/>
      <family val="2"/>
    </font>
    <font>
      <sz val="7"/>
      <color rgb="FF000000"/>
      <name val="Verdana"/>
      <family val="2"/>
    </font>
    <font>
      <sz val="9"/>
      <color rgb="FF000000"/>
      <name val="Verdana"/>
      <family val="2"/>
    </font>
    <font>
      <b/>
      <sz val="9"/>
      <name val="Verdana"/>
      <family val="2"/>
    </font>
    <font>
      <b/>
      <sz val="10"/>
      <color rgb="FFFF0000"/>
      <name val="Verdana"/>
      <family val="2"/>
    </font>
    <font>
      <b/>
      <sz val="10"/>
      <color rgb="FF000000"/>
      <name val="Verdana"/>
      <family val="2"/>
    </font>
    <font>
      <sz val="9"/>
      <color rgb="FF000000"/>
      <name val="Verdana"/>
      <family val="2"/>
    </font>
    <font>
      <b/>
      <sz val="10"/>
      <color theme="0"/>
      <name val="Verdana"/>
      <family val="2"/>
    </font>
    <font>
      <sz val="10"/>
      <color theme="0"/>
      <name val="Verdana"/>
      <family val="2"/>
    </font>
    <font>
      <b/>
      <sz val="9"/>
      <color theme="0"/>
      <name val="Verdana"/>
      <family val="2"/>
    </font>
    <font>
      <b/>
      <u/>
      <sz val="9"/>
      <color theme="0"/>
      <name val="Verdana"/>
      <family val="2"/>
    </font>
    <font>
      <b/>
      <sz val="11"/>
      <color theme="4"/>
      <name val="Calibri"/>
      <family val="2"/>
      <scheme val="minor"/>
    </font>
    <font>
      <b/>
      <sz val="11"/>
      <color theme="4"/>
      <name val="Verdana"/>
      <family val="2"/>
    </font>
  </fonts>
  <fills count="5">
    <fill>
      <patternFill patternType="none"/>
    </fill>
    <fill>
      <patternFill patternType="gray125"/>
    </fill>
    <fill>
      <gradientFill degree="90">
        <stop position="0">
          <color theme="0"/>
        </stop>
        <stop position="1">
          <color theme="0"/>
        </stop>
      </gradientFill>
    </fill>
    <fill>
      <patternFill patternType="solid">
        <fgColor theme="8" tint="0.79998168889431442"/>
        <bgColor indexed="64"/>
      </patternFill>
    </fill>
    <fill>
      <patternFill patternType="solid">
        <fgColor theme="4" tint="-0.499984740745262"/>
        <bgColor indexed="64"/>
      </patternFill>
    </fill>
  </fills>
  <borders count="28">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hair">
        <color auto="1"/>
      </top>
      <bottom style="hair">
        <color auto="1"/>
      </bottom>
      <diagonal/>
    </border>
    <border>
      <left/>
      <right style="thin">
        <color indexed="64"/>
      </right>
      <top style="hair">
        <color auto="1"/>
      </top>
      <bottom style="hair">
        <color auto="1"/>
      </bottom>
      <diagonal/>
    </border>
    <border>
      <left/>
      <right/>
      <top style="thin">
        <color auto="1"/>
      </top>
      <bottom style="thin">
        <color auto="1"/>
      </bottom>
      <diagonal/>
    </border>
    <border>
      <left style="thin">
        <color auto="1"/>
      </left>
      <right/>
      <top style="hair">
        <color auto="1"/>
      </top>
      <bottom style="hair">
        <color auto="1"/>
      </bottom>
      <diagonal/>
    </border>
    <border>
      <left/>
      <right style="hair">
        <color auto="1"/>
      </right>
      <top style="hair">
        <color auto="1"/>
      </top>
      <bottom style="hair">
        <color auto="1"/>
      </bottom>
      <diagonal/>
    </border>
    <border>
      <left style="thin">
        <color auto="1"/>
      </left>
      <right style="thin">
        <color auto="1"/>
      </right>
      <top style="hair">
        <color auto="1"/>
      </top>
      <bottom style="hair">
        <color auto="1"/>
      </bottom>
      <diagonal/>
    </border>
    <border>
      <left/>
      <right/>
      <top style="thin">
        <color auto="1"/>
      </top>
      <bottom/>
      <diagonal/>
    </border>
    <border>
      <left/>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thin">
        <color auto="1"/>
      </left>
      <right/>
      <top style="hair">
        <color auto="1"/>
      </top>
      <bottom style="thin">
        <color auto="1"/>
      </bottom>
      <diagonal/>
    </border>
    <border>
      <left/>
      <right style="hair">
        <color auto="1"/>
      </right>
      <top style="hair">
        <color auto="1"/>
      </top>
      <bottom style="thin">
        <color auto="1"/>
      </bottom>
      <diagonal/>
    </border>
    <border>
      <left/>
      <right/>
      <top/>
      <bottom style="thin">
        <color auto="1"/>
      </bottom>
      <diagonal/>
    </border>
    <border>
      <left/>
      <right style="thin">
        <color indexed="64"/>
      </right>
      <top style="hair">
        <color auto="1"/>
      </top>
      <bottom style="thin">
        <color auto="1"/>
      </bottom>
      <diagonal/>
    </border>
    <border>
      <left/>
      <right style="thin">
        <color auto="1"/>
      </right>
      <top style="thin">
        <color auto="1"/>
      </top>
      <bottom/>
      <diagonal/>
    </border>
    <border>
      <left style="thin">
        <color auto="1"/>
      </left>
      <right style="thin">
        <color auto="1"/>
      </right>
      <top style="hair">
        <color auto="1"/>
      </top>
      <bottom/>
      <diagonal/>
    </border>
    <border>
      <left style="thin">
        <color rgb="FF000000"/>
      </left>
      <right/>
      <top style="hair">
        <color auto="1"/>
      </top>
      <bottom style="thin">
        <color rgb="FF000000"/>
      </bottom>
      <diagonal/>
    </border>
    <border>
      <left/>
      <right style="thin">
        <color auto="1"/>
      </right>
      <top style="hair">
        <color auto="1"/>
      </top>
      <bottom style="thin">
        <color rgb="FF000000"/>
      </bottom>
      <diagonal/>
    </border>
    <border>
      <left style="thin">
        <color auto="1"/>
      </left>
      <right style="thin">
        <color auto="1"/>
      </right>
      <top style="thin">
        <color auto="1"/>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3">
    <xf numFmtId="0" fontId="0" fillId="0" borderId="0" xfId="0"/>
    <xf numFmtId="0" fontId="2" fillId="0" borderId="0" xfId="0" applyFont="1"/>
    <xf numFmtId="0" fontId="5" fillId="0" borderId="0" xfId="0" applyFont="1" applyAlignment="1">
      <alignment vertical="center"/>
    </xf>
    <xf numFmtId="0" fontId="6" fillId="0" borderId="0" xfId="0" applyFont="1" applyAlignment="1">
      <alignment vertical="center"/>
    </xf>
    <xf numFmtId="0" fontId="4" fillId="0" borderId="4"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left"/>
    </xf>
    <xf numFmtId="0" fontId="2" fillId="0" borderId="0" xfId="0" applyFont="1" applyAlignment="1">
      <alignment horizontal="right"/>
    </xf>
    <xf numFmtId="44" fontId="2" fillId="0" borderId="5" xfId="1" applyFont="1" applyBorder="1"/>
    <xf numFmtId="0" fontId="2" fillId="0" borderId="4" xfId="0" applyFont="1" applyBorder="1"/>
    <xf numFmtId="164" fontId="2" fillId="0" borderId="5" xfId="0" applyNumberFormat="1" applyFont="1" applyBorder="1" applyAlignment="1">
      <alignment horizontal="center"/>
    </xf>
    <xf numFmtId="49" fontId="7" fillId="0" borderId="9" xfId="0" applyNumberFormat="1" applyFont="1" applyBorder="1" applyAlignment="1">
      <alignment vertical="center"/>
    </xf>
    <xf numFmtId="49" fontId="7" fillId="0" borderId="6" xfId="0" applyNumberFormat="1" applyFont="1" applyBorder="1" applyAlignment="1">
      <alignment vertical="center"/>
    </xf>
    <xf numFmtId="9" fontId="7" fillId="0" borderId="10" xfId="0" applyNumberFormat="1" applyFont="1" applyBorder="1" applyAlignment="1">
      <alignment horizontal="center" vertical="center" wrapText="1"/>
    </xf>
    <xf numFmtId="9" fontId="7" fillId="0" borderId="14" xfId="0" applyNumberFormat="1" applyFont="1" applyBorder="1" applyAlignment="1">
      <alignment horizontal="center" vertical="center" wrapText="1"/>
    </xf>
    <xf numFmtId="9" fontId="7" fillId="0" borderId="11" xfId="0" applyNumberFormat="1" applyFont="1" applyBorder="1" applyAlignment="1">
      <alignment horizontal="center" vertical="center" wrapText="1"/>
    </xf>
    <xf numFmtId="49" fontId="7" fillId="0" borderId="19" xfId="0" applyNumberFormat="1" applyFont="1" applyBorder="1" applyAlignment="1">
      <alignment vertical="center"/>
    </xf>
    <xf numFmtId="49" fontId="7" fillId="0" borderId="13" xfId="0" applyNumberFormat="1" applyFont="1" applyBorder="1" applyAlignment="1">
      <alignment vertical="center"/>
    </xf>
    <xf numFmtId="9" fontId="7" fillId="0" borderId="20" xfId="0" applyNumberFormat="1" applyFont="1" applyBorder="1" applyAlignment="1">
      <alignment horizontal="center" vertical="center" wrapText="1"/>
    </xf>
    <xf numFmtId="49" fontId="8" fillId="0" borderId="4" xfId="0" applyNumberFormat="1" applyFont="1" applyBorder="1" applyAlignment="1">
      <alignment vertical="center"/>
    </xf>
    <xf numFmtId="0" fontId="3" fillId="0" borderId="12" xfId="0" applyFont="1" applyBorder="1" applyAlignment="1">
      <alignment vertical="center"/>
    </xf>
    <xf numFmtId="9" fontId="3" fillId="0" borderId="12" xfId="0" applyNumberFormat="1" applyFont="1" applyBorder="1" applyAlignment="1">
      <alignment horizontal="center" vertical="center"/>
    </xf>
    <xf numFmtId="164" fontId="3" fillId="0" borderId="12" xfId="0" applyNumberFormat="1" applyFont="1" applyBorder="1" applyAlignment="1">
      <alignment vertical="center"/>
    </xf>
    <xf numFmtId="164" fontId="12" fillId="0" borderId="14" xfId="0" applyNumberFormat="1" applyFont="1" applyBorder="1" applyAlignment="1">
      <alignment horizontal="center" vertical="center"/>
    </xf>
    <xf numFmtId="164" fontId="12" fillId="2" borderId="3" xfId="0" applyNumberFormat="1" applyFont="1" applyFill="1" applyBorder="1" applyAlignment="1">
      <alignment horizontal="center" vertical="center"/>
    </xf>
    <xf numFmtId="164" fontId="13" fillId="2" borderId="3" xfId="0" applyNumberFormat="1" applyFont="1" applyFill="1" applyBorder="1" applyAlignment="1">
      <alignment horizontal="center" vertical="center"/>
    </xf>
    <xf numFmtId="164" fontId="12" fillId="2" borderId="7" xfId="0" applyNumberFormat="1" applyFont="1" applyFill="1" applyBorder="1" applyAlignment="1">
      <alignment horizontal="center" vertical="center"/>
    </xf>
    <xf numFmtId="49" fontId="7" fillId="0" borderId="16" xfId="0" applyNumberFormat="1" applyFont="1" applyBorder="1" applyAlignment="1">
      <alignment vertical="center"/>
    </xf>
    <xf numFmtId="49" fontId="7" fillId="0" borderId="18" xfId="0" applyNumberFormat="1" applyFont="1" applyBorder="1" applyAlignment="1">
      <alignment vertical="center"/>
    </xf>
    <xf numFmtId="49" fontId="8" fillId="0" borderId="12" xfId="0" applyNumberFormat="1" applyFont="1" applyBorder="1" applyAlignment="1">
      <alignment vertical="center"/>
    </xf>
    <xf numFmtId="9" fontId="7" fillId="0" borderId="15" xfId="0" applyNumberFormat="1" applyFont="1" applyBorder="1" applyAlignment="1">
      <alignment horizontal="center" vertical="center" wrapText="1"/>
    </xf>
    <xf numFmtId="49" fontId="13" fillId="0" borderId="4" xfId="0" applyNumberFormat="1" applyFont="1" applyBorder="1" applyAlignment="1">
      <alignment vertical="center"/>
    </xf>
    <xf numFmtId="49" fontId="13" fillId="0" borderId="21" xfId="0" applyNumberFormat="1" applyFont="1" applyBorder="1" applyAlignment="1">
      <alignment vertical="center"/>
    </xf>
    <xf numFmtId="0" fontId="12" fillId="0" borderId="24" xfId="0" applyFont="1" applyBorder="1" applyAlignment="1">
      <alignment horizontal="center" vertical="center"/>
    </xf>
    <xf numFmtId="49" fontId="4" fillId="0" borderId="0" xfId="0" applyNumberFormat="1" applyFont="1" applyAlignment="1">
      <alignment horizontal="left" vertical="center"/>
    </xf>
    <xf numFmtId="0" fontId="2" fillId="0" borderId="12" xfId="0" applyFont="1" applyBorder="1"/>
    <xf numFmtId="0" fontId="2" fillId="0" borderId="12" xfId="0" applyFont="1" applyBorder="1" applyAlignment="1">
      <alignment horizontal="right"/>
    </xf>
    <xf numFmtId="44" fontId="2" fillId="0" borderId="12" xfId="1" applyFont="1" applyBorder="1"/>
    <xf numFmtId="0" fontId="2" fillId="0" borderId="12" xfId="0" applyFont="1" applyBorder="1" applyAlignment="1">
      <alignment horizontal="left"/>
    </xf>
    <xf numFmtId="49" fontId="3" fillId="0" borderId="0" xfId="0" applyNumberFormat="1" applyFont="1" applyAlignment="1">
      <alignment horizontal="left" vertical="center"/>
    </xf>
    <xf numFmtId="0" fontId="10" fillId="0" borderId="0" xfId="0" applyFont="1"/>
    <xf numFmtId="49" fontId="7" fillId="0" borderId="0" xfId="0" applyNumberFormat="1" applyFont="1" applyAlignment="1">
      <alignment vertical="center"/>
    </xf>
    <xf numFmtId="3" fontId="2" fillId="0" borderId="0" xfId="0" applyNumberFormat="1" applyFont="1"/>
    <xf numFmtId="49" fontId="8" fillId="0" borderId="0" xfId="0" applyNumberFormat="1" applyFont="1" applyAlignment="1">
      <alignment vertical="center"/>
    </xf>
    <xf numFmtId="0" fontId="3" fillId="0" borderId="0" xfId="0" applyFont="1"/>
    <xf numFmtId="0" fontId="0" fillId="0" borderId="0" xfId="0" applyAlignment="1">
      <alignment horizontal="left"/>
    </xf>
    <xf numFmtId="49" fontId="11" fillId="0" borderId="0" xfId="0" applyNumberFormat="1" applyFont="1" applyAlignment="1">
      <alignment vertical="center"/>
    </xf>
    <xf numFmtId="49" fontId="13" fillId="0" borderId="0" xfId="0" applyNumberFormat="1" applyFont="1" applyAlignment="1">
      <alignment vertical="center"/>
    </xf>
    <xf numFmtId="49" fontId="7" fillId="0" borderId="19" xfId="0" applyNumberFormat="1" applyFont="1" applyBorder="1" applyAlignment="1">
      <alignment horizontal="left" vertical="center"/>
    </xf>
    <xf numFmtId="164" fontId="17" fillId="0" borderId="11" xfId="0" applyNumberFormat="1" applyFont="1" applyBorder="1" applyAlignment="1">
      <alignment horizontal="center" vertical="center"/>
    </xf>
    <xf numFmtId="0" fontId="3" fillId="0" borderId="0" xfId="0" applyFont="1" applyAlignment="1">
      <alignment horizontal="left" vertical="top" wrapText="1"/>
    </xf>
    <xf numFmtId="0" fontId="19" fillId="0" borderId="0" xfId="0" applyFont="1" applyAlignment="1">
      <alignment horizontal="left" vertical="top" wrapText="1"/>
    </xf>
    <xf numFmtId="164" fontId="17" fillId="0" borderId="15" xfId="0" applyNumberFormat="1" applyFont="1" applyBorder="1" applyAlignment="1">
      <alignment horizontal="center" vertical="center"/>
    </xf>
    <xf numFmtId="164" fontId="12" fillId="2" borderId="14" xfId="0" applyNumberFormat="1" applyFont="1" applyFill="1" applyBorder="1" applyAlignment="1">
      <alignment horizontal="center" vertical="center"/>
    </xf>
    <xf numFmtId="164" fontId="12" fillId="2" borderId="11" xfId="0" applyNumberFormat="1" applyFont="1" applyFill="1" applyBorder="1" applyAlignment="1">
      <alignment horizontal="center" vertical="center"/>
    </xf>
    <xf numFmtId="164" fontId="12" fillId="2" borderId="15" xfId="0" applyNumberFormat="1" applyFont="1" applyFill="1" applyBorder="1" applyAlignment="1">
      <alignment horizontal="center" vertical="center"/>
    </xf>
    <xf numFmtId="164" fontId="13" fillId="2" borderId="27" xfId="0" applyNumberFormat="1" applyFont="1" applyFill="1" applyBorder="1" applyAlignment="1">
      <alignment horizontal="center" vertical="center"/>
    </xf>
    <xf numFmtId="0" fontId="3" fillId="0" borderId="0" xfId="0" applyFont="1" applyAlignment="1">
      <alignment vertical="center"/>
    </xf>
    <xf numFmtId="49" fontId="7" fillId="0" borderId="5" xfId="0" applyNumberFormat="1" applyFont="1" applyBorder="1" applyAlignment="1">
      <alignment vertical="center"/>
    </xf>
    <xf numFmtId="49" fontId="12" fillId="0" borderId="3" xfId="0" applyNumberFormat="1" applyFont="1" applyBorder="1" applyAlignment="1">
      <alignment horizontal="center" vertical="center"/>
    </xf>
    <xf numFmtId="0" fontId="8" fillId="0" borderId="8" xfId="0" applyFont="1" applyBorder="1" applyAlignment="1">
      <alignment vertical="center"/>
    </xf>
    <xf numFmtId="9" fontId="8" fillId="0" borderId="8" xfId="0" applyNumberFormat="1" applyFont="1" applyBorder="1" applyAlignment="1">
      <alignment horizontal="center" vertical="center"/>
    </xf>
    <xf numFmtId="164" fontId="7" fillId="3" borderId="3" xfId="0" applyNumberFormat="1" applyFont="1" applyFill="1" applyBorder="1" applyAlignment="1" applyProtection="1">
      <alignment horizontal="center" vertical="center"/>
      <protection locked="0"/>
    </xf>
    <xf numFmtId="165" fontId="7" fillId="3" borderId="3" xfId="2" applyNumberFormat="1" applyFont="1" applyFill="1" applyBorder="1" applyAlignment="1" applyProtection="1">
      <alignment horizontal="center" vertical="center" wrapText="1"/>
      <protection locked="0"/>
    </xf>
    <xf numFmtId="165" fontId="12" fillId="3" borderId="3" xfId="0" applyNumberFormat="1" applyFont="1" applyFill="1" applyBorder="1" applyAlignment="1">
      <alignment horizontal="center" vertical="center"/>
    </xf>
    <xf numFmtId="165" fontId="7" fillId="3" borderId="3" xfId="2" applyNumberFormat="1" applyFont="1" applyFill="1" applyBorder="1" applyAlignment="1" applyProtection="1">
      <alignment horizontal="center" vertical="center"/>
      <protection locked="0"/>
    </xf>
    <xf numFmtId="49" fontId="8" fillId="0" borderId="21" xfId="0" applyNumberFormat="1" applyFont="1" applyBorder="1" applyAlignment="1">
      <alignment vertical="center"/>
    </xf>
    <xf numFmtId="0" fontId="5" fillId="0" borderId="0" xfId="0" applyFont="1" applyAlignment="1">
      <alignment horizontal="left" vertical="center"/>
    </xf>
    <xf numFmtId="164" fontId="24" fillId="4" borderId="3" xfId="0" applyNumberFormat="1" applyFont="1" applyFill="1" applyBorder="1" applyAlignment="1">
      <alignment horizontal="center" vertical="center"/>
    </xf>
    <xf numFmtId="164" fontId="21" fillId="4" borderId="1" xfId="0" applyNumberFormat="1" applyFont="1" applyFill="1" applyBorder="1" applyAlignment="1">
      <alignment vertical="center"/>
    </xf>
    <xf numFmtId="164" fontId="21" fillId="4" borderId="8" xfId="0" applyNumberFormat="1" applyFont="1" applyFill="1" applyBorder="1" applyAlignment="1">
      <alignment vertical="center"/>
    </xf>
    <xf numFmtId="164" fontId="21" fillId="4" borderId="2" xfId="0" applyNumberFormat="1" applyFont="1" applyFill="1" applyBorder="1" applyAlignment="1">
      <alignment vertical="center"/>
    </xf>
    <xf numFmtId="164" fontId="23" fillId="4" borderId="3" xfId="0" applyNumberFormat="1" applyFont="1" applyFill="1" applyBorder="1" applyAlignment="1">
      <alignment horizontal="center" vertical="center"/>
    </xf>
    <xf numFmtId="49" fontId="23" fillId="4" borderId="3" xfId="0" applyNumberFormat="1" applyFont="1" applyFill="1" applyBorder="1" applyAlignment="1">
      <alignment vertical="center"/>
    </xf>
    <xf numFmtId="0" fontId="23" fillId="4" borderId="3" xfId="0" applyFont="1" applyFill="1" applyBorder="1" applyAlignment="1">
      <alignment horizontal="center" vertical="center" wrapText="1"/>
    </xf>
    <xf numFmtId="0" fontId="13" fillId="0" borderId="8" xfId="0" applyFont="1" applyBorder="1" applyAlignment="1">
      <alignment vertical="center"/>
    </xf>
    <xf numFmtId="0" fontId="6" fillId="0" borderId="0" xfId="0" applyFont="1"/>
    <xf numFmtId="0" fontId="25" fillId="0" borderId="0" xfId="0" applyFont="1"/>
    <xf numFmtId="0" fontId="26" fillId="0" borderId="0" xfId="0" applyFont="1"/>
    <xf numFmtId="0" fontId="25" fillId="0" borderId="0" xfId="0" applyFont="1" applyAlignment="1">
      <alignment horizontal="left"/>
    </xf>
    <xf numFmtId="164" fontId="12" fillId="0" borderId="7" xfId="0" applyNumberFormat="1" applyFont="1" applyBorder="1" applyAlignment="1">
      <alignment horizontal="center" vertical="center"/>
    </xf>
    <xf numFmtId="164" fontId="12" fillId="3" borderId="3" xfId="0" applyNumberFormat="1" applyFont="1" applyFill="1" applyBorder="1" applyAlignment="1">
      <alignment horizontal="center" vertical="center"/>
    </xf>
    <xf numFmtId="0" fontId="21" fillId="4" borderId="0" xfId="0" applyFont="1" applyFill="1" applyAlignment="1">
      <alignment horizontal="left" vertical="center" wrapText="1"/>
    </xf>
    <xf numFmtId="9" fontId="7" fillId="0" borderId="19" xfId="0" applyNumberFormat="1" applyFont="1" applyBorder="1" applyAlignment="1">
      <alignment horizontal="left" vertical="center" wrapText="1"/>
    </xf>
    <xf numFmtId="9" fontId="7" fillId="0" borderId="22" xfId="0" applyNumberFormat="1" applyFont="1" applyBorder="1" applyAlignment="1">
      <alignment horizontal="left" vertical="center" wrapText="1"/>
    </xf>
    <xf numFmtId="9" fontId="7" fillId="0" borderId="9" xfId="0" applyNumberFormat="1" applyFont="1" applyBorder="1" applyAlignment="1">
      <alignment horizontal="left" vertical="center" wrapText="1"/>
    </xf>
    <xf numFmtId="9" fontId="7" fillId="0" borderId="7" xfId="0" applyNumberFormat="1" applyFont="1" applyBorder="1" applyAlignment="1">
      <alignment horizontal="left" vertical="center" wrapText="1"/>
    </xf>
    <xf numFmtId="9" fontId="8" fillId="0" borderId="1" xfId="0" applyNumberFormat="1" applyFont="1" applyBorder="1" applyAlignment="1">
      <alignment horizontal="left" vertical="center" wrapText="1"/>
    </xf>
    <xf numFmtId="9" fontId="8" fillId="0" borderId="2" xfId="0" applyNumberFormat="1" applyFont="1" applyBorder="1" applyAlignment="1">
      <alignment horizontal="left" vertical="center" wrapText="1"/>
    </xf>
    <xf numFmtId="9" fontId="12" fillId="0" borderId="1" xfId="0" applyNumberFormat="1" applyFont="1" applyBorder="1" applyAlignment="1">
      <alignment horizontal="left" vertical="center" wrapText="1"/>
    </xf>
    <xf numFmtId="9" fontId="12" fillId="0" borderId="8" xfId="0" applyNumberFormat="1" applyFont="1" applyBorder="1" applyAlignment="1">
      <alignment horizontal="left" vertical="center" wrapText="1"/>
    </xf>
    <xf numFmtId="9" fontId="12" fillId="0" borderId="2" xfId="0" applyNumberFormat="1" applyFont="1" applyBorder="1" applyAlignment="1">
      <alignment horizontal="left" vertical="center" wrapText="1"/>
    </xf>
    <xf numFmtId="49" fontId="7" fillId="0" borderId="25" xfId="0" applyNumberFormat="1" applyFont="1" applyBorder="1" applyAlignment="1">
      <alignment horizontal="left" vertical="center" wrapText="1"/>
    </xf>
    <xf numFmtId="49" fontId="7" fillId="0" borderId="26" xfId="0" applyNumberFormat="1" applyFont="1" applyBorder="1" applyAlignment="1">
      <alignment horizontal="left" vertical="center" wrapText="1"/>
    </xf>
    <xf numFmtId="9" fontId="14" fillId="0" borderId="15" xfId="0" applyNumberFormat="1" applyFont="1" applyBorder="1" applyAlignment="1">
      <alignment horizontal="left" vertical="center" wrapText="1"/>
    </xf>
    <xf numFmtId="9" fontId="8" fillId="0" borderId="15" xfId="0" applyNumberFormat="1" applyFont="1" applyBorder="1" applyAlignment="1">
      <alignment horizontal="left" vertical="center" wrapText="1"/>
    </xf>
    <xf numFmtId="9" fontId="7" fillId="0" borderId="12" xfId="0" applyNumberFormat="1" applyFont="1" applyBorder="1" applyAlignment="1">
      <alignment horizontal="right" vertical="center" wrapText="1"/>
    </xf>
    <xf numFmtId="9" fontId="7" fillId="0" borderId="23" xfId="0" applyNumberFormat="1" applyFont="1" applyBorder="1" applyAlignment="1">
      <alignment horizontal="right" vertical="center" wrapText="1"/>
    </xf>
    <xf numFmtId="9" fontId="7" fillId="0" borderId="0" xfId="0" applyNumberFormat="1" applyFont="1" applyAlignment="1">
      <alignment horizontal="right" vertical="center" wrapText="1"/>
    </xf>
    <xf numFmtId="9" fontId="7" fillId="0" borderId="5" xfId="0" applyNumberFormat="1" applyFont="1" applyBorder="1" applyAlignment="1">
      <alignment horizontal="right" vertical="center" wrapText="1"/>
    </xf>
    <xf numFmtId="0" fontId="9" fillId="0" borderId="0" xfId="0" applyFont="1" applyAlignment="1">
      <alignment horizontal="left" vertical="center" wrapText="1"/>
    </xf>
    <xf numFmtId="0" fontId="9" fillId="0" borderId="0" xfId="0" applyFont="1" applyAlignment="1">
      <alignment horizontal="left" vertical="center"/>
    </xf>
    <xf numFmtId="9" fontId="16" fillId="0" borderId="1" xfId="0" applyNumberFormat="1" applyFont="1" applyBorder="1" applyAlignment="1">
      <alignment horizontal="left" vertical="center" wrapText="1"/>
    </xf>
    <xf numFmtId="9" fontId="20" fillId="0" borderId="8" xfId="0" applyNumberFormat="1" applyFont="1" applyBorder="1" applyAlignment="1">
      <alignment horizontal="left" vertical="center" wrapText="1"/>
    </xf>
    <xf numFmtId="9" fontId="20" fillId="0" borderId="2" xfId="0" applyNumberFormat="1" applyFont="1" applyBorder="1" applyAlignment="1">
      <alignment horizontal="left" vertical="center" wrapText="1"/>
    </xf>
    <xf numFmtId="0" fontId="4" fillId="0" borderId="0" xfId="0" applyFont="1" applyAlignment="1">
      <alignment horizontal="left" vertical="top" wrapText="1"/>
    </xf>
    <xf numFmtId="0" fontId="7" fillId="0" borderId="1" xfId="0" applyFont="1" applyBorder="1" applyAlignment="1">
      <alignment vertical="center"/>
    </xf>
    <xf numFmtId="0" fontId="7" fillId="0" borderId="2" xfId="0" applyFont="1" applyBorder="1" applyAlignment="1">
      <alignment vertical="center"/>
    </xf>
    <xf numFmtId="164" fontId="7" fillId="3" borderId="3" xfId="0" applyNumberFormat="1" applyFont="1" applyFill="1" applyBorder="1" applyAlignment="1" applyProtection="1">
      <alignment horizontal="center" vertical="center"/>
      <protection locked="0"/>
    </xf>
    <xf numFmtId="9" fontId="16" fillId="0" borderId="11" xfId="0" applyNumberFormat="1" applyFont="1" applyBorder="1" applyAlignment="1">
      <alignment horizontal="left" vertical="center" wrapText="1"/>
    </xf>
    <xf numFmtId="9" fontId="7" fillId="0" borderId="11" xfId="0" applyNumberFormat="1" applyFont="1" applyBorder="1" applyAlignment="1">
      <alignment horizontal="left" vertical="center" wrapText="1"/>
    </xf>
    <xf numFmtId="9" fontId="7" fillId="0" borderId="14" xfId="0" applyNumberFormat="1" applyFont="1" applyBorder="1" applyAlignment="1">
      <alignment horizontal="left" vertical="center" wrapText="1"/>
    </xf>
    <xf numFmtId="49" fontId="7" fillId="0" borderId="0" xfId="0" applyNumberFormat="1" applyFont="1" applyAlignment="1">
      <alignment horizontal="center" vertical="center"/>
    </xf>
    <xf numFmtId="49" fontId="7" fillId="0" borderId="4" xfId="0" applyNumberFormat="1" applyFont="1" applyBorder="1" applyAlignment="1">
      <alignment horizontal="center" vertical="center"/>
    </xf>
    <xf numFmtId="9" fontId="7" fillId="0" borderId="16" xfId="0" applyNumberFormat="1" applyFont="1" applyBorder="1" applyAlignment="1">
      <alignment horizontal="left" vertical="center" wrapText="1"/>
    </xf>
    <xf numFmtId="9" fontId="7" fillId="0" borderId="17" xfId="0" applyNumberFormat="1" applyFont="1" applyBorder="1" applyAlignment="1">
      <alignment horizontal="left" vertical="center" wrapText="1"/>
    </xf>
    <xf numFmtId="9" fontId="8" fillId="0" borderId="0" xfId="0" applyNumberFormat="1" applyFont="1" applyAlignment="1">
      <alignment horizontal="right" vertical="center" wrapText="1"/>
    </xf>
    <xf numFmtId="9" fontId="8" fillId="0" borderId="5" xfId="0" applyNumberFormat="1" applyFont="1" applyBorder="1" applyAlignment="1">
      <alignment horizontal="right" vertical="center" wrapText="1"/>
    </xf>
    <xf numFmtId="9" fontId="7" fillId="0" borderId="6" xfId="0" applyNumberFormat="1" applyFont="1" applyBorder="1" applyAlignment="1">
      <alignment horizontal="left" vertical="center" wrapText="1"/>
    </xf>
    <xf numFmtId="49" fontId="23" fillId="4" borderId="1" xfId="0" applyNumberFormat="1" applyFont="1" applyFill="1" applyBorder="1" applyAlignment="1">
      <alignment horizontal="left" vertical="center"/>
    </xf>
    <xf numFmtId="49" fontId="23" fillId="4" borderId="8" xfId="0" applyNumberFormat="1" applyFont="1" applyFill="1" applyBorder="1" applyAlignment="1">
      <alignment horizontal="left" vertical="center"/>
    </xf>
    <xf numFmtId="49" fontId="23" fillId="4" borderId="2" xfId="0" applyNumberFormat="1" applyFont="1" applyFill="1" applyBorder="1" applyAlignment="1">
      <alignment horizontal="left" vertical="center"/>
    </xf>
    <xf numFmtId="0" fontId="9" fillId="0" borderId="0" xfId="0" applyFont="1" applyAlignment="1">
      <alignment horizontal="left" wrapText="1"/>
    </xf>
    <xf numFmtId="164" fontId="23" fillId="4" borderId="8" xfId="0" applyNumberFormat="1" applyFont="1" applyFill="1" applyBorder="1" applyAlignment="1">
      <alignment horizontal="left" vertical="center"/>
    </xf>
    <xf numFmtId="164" fontId="23" fillId="4" borderId="2" xfId="0" applyNumberFormat="1" applyFont="1" applyFill="1" applyBorder="1" applyAlignment="1">
      <alignment horizontal="left" vertical="center"/>
    </xf>
    <xf numFmtId="49" fontId="8" fillId="0" borderId="8"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164" fontId="23" fillId="4" borderId="1" xfId="0" applyNumberFormat="1" applyFont="1" applyFill="1" applyBorder="1" applyAlignment="1">
      <alignment horizontal="left" vertical="center" wrapText="1"/>
    </xf>
    <xf numFmtId="164" fontId="7" fillId="3" borderId="1" xfId="0" applyNumberFormat="1" applyFont="1" applyFill="1" applyBorder="1" applyAlignment="1" applyProtection="1">
      <alignment horizontal="center" vertical="center"/>
      <protection locked="0"/>
    </xf>
    <xf numFmtId="164" fontId="7" fillId="3" borderId="8" xfId="0" applyNumberFormat="1" applyFont="1" applyFill="1" applyBorder="1" applyAlignment="1" applyProtection="1">
      <alignment horizontal="center" vertical="center"/>
      <protection locked="0"/>
    </xf>
    <xf numFmtId="164" fontId="7" fillId="3" borderId="2" xfId="0" applyNumberFormat="1" applyFont="1" applyFill="1" applyBorder="1" applyAlignment="1" applyProtection="1">
      <alignment horizontal="center" vertical="center"/>
      <protection locked="0"/>
    </xf>
  </cellXfs>
  <cellStyles count="3">
    <cellStyle name="Prozent" xfId="2" builtinId="5"/>
    <cellStyle name="Standard" xfId="0" builtinId="0"/>
    <cellStyle name="Währung" xfId="1" builtinId="4"/>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1078230</xdr:colOff>
      <xdr:row>0</xdr:row>
      <xdr:rowOff>76200</xdr:rowOff>
    </xdr:from>
    <xdr:to>
      <xdr:col>5</xdr:col>
      <xdr:colOff>132401</xdr:colOff>
      <xdr:row>3</xdr:row>
      <xdr:rowOff>72585</xdr:rowOff>
    </xdr:to>
    <xdr:pic>
      <xdr:nvPicPr>
        <xdr:cNvPr id="2" name="Grafik 1">
          <a:extLst>
            <a:ext uri="{FF2B5EF4-FFF2-40B4-BE49-F238E27FC236}">
              <a16:creationId xmlns:a16="http://schemas.microsoft.com/office/drawing/2014/main" id="{F67EC1ED-F276-11B8-B108-2FA06B455A66}"/>
            </a:ext>
          </a:extLst>
        </xdr:cNvPr>
        <xdr:cNvPicPr>
          <a:picLocks noChangeAspect="1"/>
        </xdr:cNvPicPr>
      </xdr:nvPicPr>
      <xdr:blipFill>
        <a:blip xmlns:r="http://schemas.openxmlformats.org/officeDocument/2006/relationships" r:embed="rId1"/>
        <a:stretch>
          <a:fillRect/>
        </a:stretch>
      </xdr:blipFill>
      <xdr:spPr>
        <a:xfrm>
          <a:off x="4211955" y="76200"/>
          <a:ext cx="1921196" cy="5393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1109818</xdr:colOff>
      <xdr:row>0</xdr:row>
      <xdr:rowOff>0</xdr:rowOff>
    </xdr:from>
    <xdr:ext cx="2145888" cy="628650"/>
    <xdr:pic>
      <xdr:nvPicPr>
        <xdr:cNvPr id="8" name="Grafik 7">
          <a:extLst>
            <a:ext uri="{FF2B5EF4-FFF2-40B4-BE49-F238E27FC236}">
              <a16:creationId xmlns:a16="http://schemas.microsoft.com/office/drawing/2014/main" id="{344FB6FA-EE47-4AF1-8097-804178FA498E}"/>
            </a:ext>
          </a:extLst>
        </xdr:cNvPr>
        <xdr:cNvPicPr>
          <a:picLocks noChangeAspect="1"/>
        </xdr:cNvPicPr>
      </xdr:nvPicPr>
      <xdr:blipFill>
        <a:blip xmlns:r="http://schemas.openxmlformats.org/officeDocument/2006/relationships" r:embed="rId1"/>
        <a:stretch>
          <a:fillRect/>
        </a:stretch>
      </xdr:blipFill>
      <xdr:spPr>
        <a:xfrm>
          <a:off x="4871437" y="0"/>
          <a:ext cx="2145888" cy="628650"/>
        </a:xfrm>
        <a:prstGeom prst="rect">
          <a:avLst/>
        </a:prstGeom>
      </xdr:spPr>
    </xdr:pic>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4A863-8BBC-4083-B3C7-3FF5FC698297}">
  <sheetPr codeName="Tabelle4"/>
  <dimension ref="A5:E11"/>
  <sheetViews>
    <sheetView showGridLines="0" tabSelected="1" topLeftCell="A5" workbookViewId="0">
      <selection activeCell="E11" sqref="E11"/>
    </sheetView>
  </sheetViews>
  <sheetFormatPr baseColWidth="10" defaultColWidth="11.5546875" defaultRowHeight="13.8" x14ac:dyDescent="0.25"/>
  <cols>
    <col min="1" max="1" width="5.5546875" style="1" customWidth="1"/>
    <col min="2" max="2" width="24.6640625" style="1" customWidth="1"/>
    <col min="3" max="3" width="16.6640625" style="1" customWidth="1"/>
    <col min="4" max="4" width="20.33203125" style="1" customWidth="1"/>
    <col min="5" max="5" width="22.6640625" style="1" customWidth="1"/>
    <col min="6" max="16384" width="11.5546875" style="1"/>
  </cols>
  <sheetData>
    <row r="5" spans="1:5" s="69" customFormat="1" ht="129.75" customHeight="1" x14ac:dyDescent="0.3">
      <c r="A5" s="84" t="s">
        <v>37</v>
      </c>
      <c r="B5" s="84"/>
      <c r="C5" s="84"/>
      <c r="D5" s="84"/>
      <c r="E5" s="84"/>
    </row>
    <row r="6" spans="1:5" s="2" customFormat="1" ht="21" customHeight="1" x14ac:dyDescent="0.3">
      <c r="A6" s="3"/>
    </row>
    <row r="7" spans="1:5" ht="54.6" customHeight="1" x14ac:dyDescent="0.25">
      <c r="A7" s="108" t="s">
        <v>31</v>
      </c>
      <c r="B7" s="109"/>
      <c r="C7" s="130"/>
      <c r="D7" s="131"/>
      <c r="E7" s="132"/>
    </row>
    <row r="8" spans="1:5" ht="6.6" customHeight="1" x14ac:dyDescent="0.25">
      <c r="A8" s="4"/>
      <c r="B8" s="5"/>
      <c r="C8" s="6"/>
      <c r="D8" s="6"/>
      <c r="E8" s="7"/>
    </row>
    <row r="9" spans="1:5" x14ac:dyDescent="0.25">
      <c r="A9" s="8"/>
      <c r="C9" s="9"/>
      <c r="E9" s="10"/>
    </row>
    <row r="10" spans="1:5" ht="8.4" customHeight="1" x14ac:dyDescent="0.25">
      <c r="A10" s="11"/>
      <c r="E10" s="12"/>
    </row>
    <row r="11" spans="1:5" ht="42" customHeight="1" x14ac:dyDescent="0.25">
      <c r="A11" s="129" t="s">
        <v>0</v>
      </c>
      <c r="B11" s="125"/>
      <c r="C11" s="125"/>
      <c r="D11" s="126"/>
      <c r="E11" s="70">
        <f>'Honorar §56 Technische Ausrüstu'!E38</f>
        <v>430560</v>
      </c>
    </row>
  </sheetData>
  <sheetProtection algorithmName="SHA-512" hashValue="djdFNTXffhVdsBjA0NoO+hCqY4bgKJaDo9scSRhDyZAnV+d4KK9Bz3XqgH3BMP3Qwkl+V/ZE6F7IKR30z33+Zg==" saltValue="VfpqyWYXru4tSd0ypm+N+g==" spinCount="100000" sheet="1" objects="1" scenarios="1"/>
  <protectedRanges>
    <protectedRange sqref="C7" name="Bereich1"/>
  </protectedRanges>
  <mergeCells count="4">
    <mergeCell ref="A11:D11"/>
    <mergeCell ref="A5:E5"/>
    <mergeCell ref="A7:B7"/>
    <mergeCell ref="C7:E7"/>
  </mergeCells>
  <pageMargins left="0.7" right="0.7" top="0.78740157499999996" bottom="0.78740157499999996" header="0.3" footer="0.3"/>
  <customProperties>
    <customPr name="_pios_id" r:id="rId1"/>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13F10-22B9-4D10-8836-05A9187B8358}">
  <sheetPr codeName="Tabelle3"/>
  <dimension ref="A5:Q46"/>
  <sheetViews>
    <sheetView showGridLines="0" zoomScale="90" zoomScaleNormal="90" workbookViewId="0">
      <selection activeCell="C7" sqref="C7:E7"/>
    </sheetView>
  </sheetViews>
  <sheetFormatPr baseColWidth="10" defaultColWidth="11.5546875" defaultRowHeight="13.8" x14ac:dyDescent="0.25"/>
  <cols>
    <col min="1" max="1" width="5.5546875" style="1" customWidth="1"/>
    <col min="2" max="2" width="27.109375" style="1" customWidth="1"/>
    <col min="3" max="3" width="20.44140625" style="1" customWidth="1"/>
    <col min="4" max="4" width="18" style="1" customWidth="1"/>
    <col min="5" max="5" width="26.109375" style="1" customWidth="1"/>
    <col min="6" max="7" width="11.5546875" style="1"/>
    <col min="8" max="8" width="21.109375" style="1" customWidth="1"/>
    <col min="9" max="10" width="11.5546875" style="1"/>
    <col min="11" max="11" width="12.6640625" style="1" bestFit="1" customWidth="1"/>
    <col min="12" max="16384" width="11.5546875" style="1"/>
  </cols>
  <sheetData>
    <row r="5" spans="1:17" s="2" customFormat="1" ht="157.5" customHeight="1" x14ac:dyDescent="0.3">
      <c r="A5" s="84" t="s">
        <v>36</v>
      </c>
      <c r="B5" s="84"/>
      <c r="C5" s="84"/>
      <c r="D5" s="84"/>
      <c r="E5" s="84"/>
    </row>
    <row r="6" spans="1:17" s="2" customFormat="1" ht="13.5" customHeight="1" x14ac:dyDescent="0.3">
      <c r="A6" s="53"/>
      <c r="B6" s="52"/>
      <c r="C6" s="52"/>
      <c r="D6" s="52"/>
      <c r="E6" s="52"/>
    </row>
    <row r="7" spans="1:17" ht="54.6" customHeight="1" x14ac:dyDescent="0.25">
      <c r="A7" s="108" t="s">
        <v>31</v>
      </c>
      <c r="B7" s="109"/>
      <c r="C7" s="110"/>
      <c r="D7" s="110"/>
      <c r="E7" s="110"/>
    </row>
    <row r="8" spans="1:17" x14ac:dyDescent="0.25">
      <c r="A8" s="40"/>
      <c r="B8" s="37"/>
      <c r="C8" s="38"/>
      <c r="D8" s="37"/>
      <c r="E8" s="39"/>
    </row>
    <row r="9" spans="1:17" ht="94.5" customHeight="1" x14ac:dyDescent="0.25">
      <c r="A9" s="102" t="s">
        <v>34</v>
      </c>
      <c r="B9" s="103"/>
      <c r="C9" s="103"/>
      <c r="D9" s="103"/>
      <c r="E9" s="103"/>
    </row>
    <row r="10" spans="1:17" s="42" customFormat="1" ht="33" customHeight="1" x14ac:dyDescent="0.3">
      <c r="A10" s="41" t="s">
        <v>1</v>
      </c>
      <c r="B10" s="36"/>
      <c r="C10" s="36"/>
      <c r="D10" s="36"/>
      <c r="E10" s="36"/>
    </row>
    <row r="11" spans="1:17" ht="16.95" customHeight="1" x14ac:dyDescent="0.25">
      <c r="A11" s="43"/>
      <c r="B11" s="113" t="s">
        <v>21</v>
      </c>
      <c r="C11" s="113"/>
      <c r="D11" s="113"/>
      <c r="E11" s="25">
        <v>5723000</v>
      </c>
      <c r="L11" s="44"/>
      <c r="M11" s="44"/>
      <c r="N11" s="44"/>
      <c r="O11" s="44"/>
      <c r="P11" s="44"/>
      <c r="Q11" s="44"/>
    </row>
    <row r="12" spans="1:17" ht="16.95" customHeight="1" x14ac:dyDescent="0.25">
      <c r="A12" s="43"/>
      <c r="B12" s="112" t="s">
        <v>2</v>
      </c>
      <c r="C12" s="112"/>
      <c r="D12" s="112"/>
      <c r="E12" s="35" t="s">
        <v>3</v>
      </c>
      <c r="H12" s="44"/>
    </row>
    <row r="13" spans="1:17" ht="33" customHeight="1" x14ac:dyDescent="0.25">
      <c r="A13" s="43"/>
      <c r="B13" s="111" t="s">
        <v>4</v>
      </c>
      <c r="C13" s="112"/>
      <c r="D13" s="112"/>
      <c r="E13" s="51">
        <v>828000</v>
      </c>
    </row>
    <row r="14" spans="1:17" customFormat="1" ht="26.25" customHeight="1" x14ac:dyDescent="0.3">
      <c r="A14" s="43"/>
      <c r="B14" s="94" t="s">
        <v>22</v>
      </c>
      <c r="C14" s="95"/>
      <c r="D14" s="65"/>
      <c r="E14" s="28">
        <f>E13*D14</f>
        <v>0</v>
      </c>
    </row>
    <row r="15" spans="1:17" ht="33" customHeight="1" x14ac:dyDescent="0.25">
      <c r="A15" s="43"/>
      <c r="B15" s="96" t="s">
        <v>5</v>
      </c>
      <c r="C15" s="97"/>
      <c r="D15" s="97"/>
      <c r="E15" s="54">
        <f>E13+E14</f>
        <v>828000</v>
      </c>
    </row>
    <row r="16" spans="1:17" s="115" customFormat="1" ht="16.95" customHeight="1" x14ac:dyDescent="0.3">
      <c r="A16" s="114"/>
      <c r="B16" s="114"/>
      <c r="C16" s="114"/>
      <c r="D16" s="114"/>
      <c r="E16" s="114"/>
      <c r="F16" s="114"/>
      <c r="G16" s="114"/>
      <c r="H16" s="114"/>
      <c r="I16" s="114"/>
      <c r="J16" s="114"/>
      <c r="K16" s="114"/>
      <c r="L16" s="114"/>
      <c r="M16" s="114"/>
      <c r="N16" s="114"/>
    </row>
    <row r="17" spans="1:14" ht="16.95" customHeight="1" x14ac:dyDescent="0.25">
      <c r="A17" s="43"/>
      <c r="B17" s="116" t="s">
        <v>6</v>
      </c>
      <c r="C17" s="117"/>
      <c r="D17" s="16" t="s">
        <v>7</v>
      </c>
      <c r="E17" s="55">
        <f>E15*D17</f>
        <v>16560</v>
      </c>
      <c r="H17" s="44"/>
      <c r="K17" s="44"/>
    </row>
    <row r="18" spans="1:14" ht="16.95" customHeight="1" x14ac:dyDescent="0.25">
      <c r="A18" s="43"/>
      <c r="B18" s="87" t="s">
        <v>8</v>
      </c>
      <c r="C18" s="88"/>
      <c r="D18" s="17">
        <v>0.09</v>
      </c>
      <c r="E18" s="56">
        <f>E15*D18</f>
        <v>74520</v>
      </c>
      <c r="H18" s="44"/>
      <c r="K18" s="44"/>
    </row>
    <row r="19" spans="1:14" ht="16.95" customHeight="1" x14ac:dyDescent="0.25">
      <c r="A19" s="43"/>
      <c r="B19" s="87" t="s">
        <v>9</v>
      </c>
      <c r="C19" s="88"/>
      <c r="D19" s="17">
        <v>0.17</v>
      </c>
      <c r="E19" s="56">
        <f>E15*D19</f>
        <v>140760</v>
      </c>
    </row>
    <row r="20" spans="1:14" ht="16.95" customHeight="1" x14ac:dyDescent="0.25">
      <c r="A20" s="43"/>
      <c r="B20" s="87" t="s">
        <v>12</v>
      </c>
      <c r="C20" s="88"/>
      <c r="D20" s="17">
        <v>0.02</v>
      </c>
      <c r="E20" s="56">
        <f>E15*D20</f>
        <v>16560</v>
      </c>
    </row>
    <row r="21" spans="1:14" ht="16.95" customHeight="1" x14ac:dyDescent="0.25">
      <c r="A21" s="43"/>
      <c r="B21" s="85" t="s">
        <v>13</v>
      </c>
      <c r="C21" s="86"/>
      <c r="D21" s="32">
        <v>0.22</v>
      </c>
      <c r="E21" s="57">
        <f>E15*D21</f>
        <v>182160</v>
      </c>
    </row>
    <row r="22" spans="1:14" ht="16.95" customHeight="1" x14ac:dyDescent="0.25">
      <c r="A22" s="43"/>
      <c r="B22" s="98" t="s">
        <v>10</v>
      </c>
      <c r="C22" s="98"/>
      <c r="D22" s="99"/>
      <c r="E22" s="26">
        <f>SUM(E17:E21)</f>
        <v>430560</v>
      </c>
    </row>
    <row r="23" spans="1:14" ht="16.95" customHeight="1" x14ac:dyDescent="0.25">
      <c r="A23" s="43"/>
      <c r="B23" s="100" t="s">
        <v>11</v>
      </c>
      <c r="C23" s="100"/>
      <c r="D23" s="101"/>
      <c r="E23" s="66"/>
    </row>
    <row r="24" spans="1:14" ht="16.95" customHeight="1" x14ac:dyDescent="0.25">
      <c r="A24" s="43"/>
      <c r="B24" s="118" t="s">
        <v>23</v>
      </c>
      <c r="C24" s="118"/>
      <c r="D24" s="119"/>
      <c r="E24" s="58">
        <f>E22+(E22*E23)</f>
        <v>430560</v>
      </c>
    </row>
    <row r="25" spans="1:14" customFormat="1" ht="16.95" customHeight="1" x14ac:dyDescent="0.3">
      <c r="A25" s="60"/>
      <c r="B25" s="89" t="s">
        <v>14</v>
      </c>
      <c r="C25" s="90"/>
      <c r="D25" s="67"/>
      <c r="E25" s="26">
        <f>E24*D25</f>
        <v>0</v>
      </c>
      <c r="G25" s="79"/>
    </row>
    <row r="26" spans="1:14" s="47" customFormat="1" ht="25.95" customHeight="1" x14ac:dyDescent="0.3">
      <c r="A26" s="71" t="s">
        <v>32</v>
      </c>
      <c r="B26" s="72"/>
      <c r="C26" s="72"/>
      <c r="D26" s="73"/>
      <c r="E26" s="74">
        <f>E24+E25</f>
        <v>430560</v>
      </c>
      <c r="G26" s="81"/>
    </row>
    <row r="27" spans="1:14" s="46" customFormat="1" ht="16.5" customHeight="1" x14ac:dyDescent="0.2">
      <c r="A27" s="59"/>
      <c r="B27" s="22"/>
      <c r="C27" s="22"/>
      <c r="D27" s="23"/>
      <c r="E27" s="24"/>
    </row>
    <row r="28" spans="1:14" ht="33" customHeight="1" x14ac:dyDescent="0.25">
      <c r="A28" s="48" t="s">
        <v>35</v>
      </c>
      <c r="B28" s="33"/>
      <c r="C28" s="33"/>
      <c r="D28" s="34"/>
      <c r="E28" s="49"/>
      <c r="G28" s="124"/>
      <c r="H28" s="124"/>
      <c r="I28" s="124"/>
      <c r="J28" s="124"/>
      <c r="K28" s="124"/>
      <c r="L28" s="124"/>
      <c r="M28" s="124"/>
      <c r="N28" s="124"/>
    </row>
    <row r="29" spans="1:14" ht="37.5" customHeight="1" x14ac:dyDescent="0.25">
      <c r="A29" s="75" t="s">
        <v>16</v>
      </c>
      <c r="B29" s="121" t="s">
        <v>17</v>
      </c>
      <c r="C29" s="122"/>
      <c r="D29" s="123"/>
      <c r="E29" s="76" t="s">
        <v>24</v>
      </c>
    </row>
    <row r="30" spans="1:14" ht="51" customHeight="1" x14ac:dyDescent="0.25">
      <c r="A30" s="61" t="s">
        <v>18</v>
      </c>
      <c r="B30" s="91" t="s">
        <v>38</v>
      </c>
      <c r="C30" s="92"/>
      <c r="D30" s="93"/>
      <c r="E30" s="83"/>
    </row>
    <row r="31" spans="1:14" ht="42.75" customHeight="1" x14ac:dyDescent="0.25">
      <c r="A31" s="61" t="s">
        <v>19</v>
      </c>
      <c r="B31" s="104" t="s">
        <v>39</v>
      </c>
      <c r="C31" s="105"/>
      <c r="D31" s="106"/>
      <c r="E31" s="83"/>
      <c r="G31" s="78"/>
      <c r="J31" s="80"/>
    </row>
    <row r="32" spans="1:14" ht="41.7" customHeight="1" x14ac:dyDescent="0.25">
      <c r="A32" s="61" t="s">
        <v>20</v>
      </c>
      <c r="B32" s="104" t="s">
        <v>41</v>
      </c>
      <c r="C32" s="105"/>
      <c r="D32" s="106"/>
      <c r="E32" s="83"/>
    </row>
    <row r="33" spans="1:14" ht="52.5" customHeight="1" x14ac:dyDescent="0.25">
      <c r="A33" s="61" t="s">
        <v>25</v>
      </c>
      <c r="B33" s="91" t="s">
        <v>40</v>
      </c>
      <c r="C33" s="92"/>
      <c r="D33" s="93"/>
      <c r="E33" s="83"/>
    </row>
    <row r="34" spans="1:14" s="47" customFormat="1" ht="25.95" customHeight="1" x14ac:dyDescent="0.3">
      <c r="A34" s="71" t="s">
        <v>26</v>
      </c>
      <c r="B34" s="72"/>
      <c r="C34" s="72"/>
      <c r="D34" s="73"/>
      <c r="E34" s="74">
        <f>SUM(E30:E33)</f>
        <v>0</v>
      </c>
    </row>
    <row r="36" spans="1:14" s="46" customFormat="1" ht="24" customHeight="1" x14ac:dyDescent="0.2">
      <c r="A36" s="77" t="s">
        <v>42</v>
      </c>
      <c r="B36" s="62"/>
      <c r="C36" s="62"/>
      <c r="D36" s="63"/>
      <c r="E36" s="27">
        <f>E26+E34</f>
        <v>430560</v>
      </c>
    </row>
    <row r="37" spans="1:14" customFormat="1" ht="41.4" customHeight="1" x14ac:dyDescent="0.3">
      <c r="A37" s="14"/>
      <c r="B37" s="127" t="s">
        <v>43</v>
      </c>
      <c r="C37" s="128"/>
      <c r="D37" s="65"/>
      <c r="E37" s="82">
        <f>E26*D37</f>
        <v>0</v>
      </c>
      <c r="G37" s="79"/>
    </row>
    <row r="38" spans="1:14" s="47" customFormat="1" ht="25.95" customHeight="1" x14ac:dyDescent="0.3">
      <c r="A38" s="125" t="s">
        <v>15</v>
      </c>
      <c r="B38" s="125"/>
      <c r="C38" s="125"/>
      <c r="D38" s="126"/>
      <c r="E38" s="74">
        <f>E36+E37</f>
        <v>430560</v>
      </c>
      <c r="G38" s="81"/>
    </row>
    <row r="40" spans="1:14" ht="33" customHeight="1" x14ac:dyDescent="0.25">
      <c r="A40" s="48" t="s">
        <v>33</v>
      </c>
      <c r="B40" s="21"/>
      <c r="C40" s="68"/>
      <c r="D40" s="45"/>
      <c r="E40" s="45"/>
      <c r="G40" s="124"/>
      <c r="H40" s="124"/>
      <c r="I40" s="124"/>
      <c r="J40" s="124"/>
      <c r="K40" s="124"/>
      <c r="L40" s="124"/>
      <c r="M40" s="124"/>
      <c r="N40" s="124"/>
    </row>
    <row r="41" spans="1:14" ht="38.25" customHeight="1" x14ac:dyDescent="0.25">
      <c r="A41" s="29"/>
      <c r="B41" s="29"/>
      <c r="C41" s="30"/>
      <c r="D41" s="31"/>
      <c r="E41" s="76" t="s">
        <v>30</v>
      </c>
    </row>
    <row r="42" spans="1:14" ht="19.95" customHeight="1" x14ac:dyDescent="0.25">
      <c r="A42" s="13" t="s">
        <v>18</v>
      </c>
      <c r="B42" s="13" t="s">
        <v>27</v>
      </c>
      <c r="C42" s="14"/>
      <c r="D42" s="15"/>
      <c r="E42" s="64"/>
    </row>
    <row r="43" spans="1:14" ht="19.95" customHeight="1" x14ac:dyDescent="0.25">
      <c r="A43" s="13" t="s">
        <v>19</v>
      </c>
      <c r="B43" s="87" t="s">
        <v>28</v>
      </c>
      <c r="C43" s="120"/>
      <c r="D43" s="88"/>
      <c r="E43" s="64"/>
    </row>
    <row r="44" spans="1:14" ht="19.95" customHeight="1" x14ac:dyDescent="0.25">
      <c r="A44" s="18" t="s">
        <v>20</v>
      </c>
      <c r="B44" s="50" t="s">
        <v>29</v>
      </c>
      <c r="C44" s="19"/>
      <c r="D44" s="20"/>
      <c r="E44" s="64"/>
    </row>
    <row r="46" spans="1:14" ht="32.25" customHeight="1" x14ac:dyDescent="0.25">
      <c r="A46" s="107"/>
      <c r="B46" s="107"/>
      <c r="C46" s="107"/>
      <c r="D46" s="107"/>
      <c r="E46" s="107"/>
    </row>
  </sheetData>
  <sheetProtection algorithmName="SHA-512" hashValue="xgRPSYdE+0k/zxkUXj8lhaXj7YbZWpGibYMTH1jdkGinOUMsDZqUq3RBvtic8vNhGA8xi61C1/ljLydPG02rnw==" saltValue="9lYmlhHMYlqZFK33WMs/Vw==" spinCount="100000" sheet="1" objects="1" scenarios="1"/>
  <protectedRanges>
    <protectedRange sqref="C7:E7" name="Bereich1"/>
    <protectedRange sqref="E23" name="Bereich2"/>
    <protectedRange sqref="D25" name="Bereich8"/>
    <protectedRange sqref="D37 D14" name="Bereich9"/>
    <protectedRange sqref="D31:D32" name="Bereich10"/>
    <protectedRange sqref="E42:E44" name="Bereich11"/>
  </protectedRanges>
  <mergeCells count="30">
    <mergeCell ref="A46:E46"/>
    <mergeCell ref="A7:B7"/>
    <mergeCell ref="C7:E7"/>
    <mergeCell ref="B13:D13"/>
    <mergeCell ref="B11:D11"/>
    <mergeCell ref="B12:D12"/>
    <mergeCell ref="A16:XFD16"/>
    <mergeCell ref="B17:C17"/>
    <mergeCell ref="B18:C18"/>
    <mergeCell ref="B24:D24"/>
    <mergeCell ref="B43:D43"/>
    <mergeCell ref="B29:D29"/>
    <mergeCell ref="G40:N40"/>
    <mergeCell ref="G28:N28"/>
    <mergeCell ref="A38:D38"/>
    <mergeCell ref="B37:C37"/>
    <mergeCell ref="A5:E5"/>
    <mergeCell ref="B21:C21"/>
    <mergeCell ref="B20:C20"/>
    <mergeCell ref="B25:C25"/>
    <mergeCell ref="B33:D33"/>
    <mergeCell ref="B14:C14"/>
    <mergeCell ref="B15:D15"/>
    <mergeCell ref="B19:C19"/>
    <mergeCell ref="B22:D22"/>
    <mergeCell ref="B23:D23"/>
    <mergeCell ref="B30:D30"/>
    <mergeCell ref="A9:E9"/>
    <mergeCell ref="B31:D31"/>
    <mergeCell ref="B32:D32"/>
  </mergeCells>
  <pageMargins left="0.7" right="0.7" top="0.78740157499999996" bottom="0.78740157499999996" header="0.3" footer="0.3"/>
  <pageSetup paperSize="9" scale="93" orientation="portrait" r:id="rId1"/>
  <customProperties>
    <customPr name="_pios_id" r:id="rId2"/>
    <customPr name="EpmWorksheetKeyString_GUID" r:id="rId3"/>
  </customProperties>
  <ignoredErrors>
    <ignoredError sqref="D17 A42:A44 A30:A33" numberStoredAsText="1"/>
  </ignoredErrors>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5b9e51-cee0-4919-af87-db625a93006c">
      <Terms xmlns="http://schemas.microsoft.com/office/infopath/2007/PartnerControls"/>
    </lcf76f155ced4ddcb4097134ff3c332f>
    <TaxCatchAll xmlns="d3cb30d2-6627-43e2-95a2-7dee626cfc0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7A68FE4DDAAF346B1AC46C3BF736577" ma:contentTypeVersion="15" ma:contentTypeDescription="Ein neues Dokument erstellen." ma:contentTypeScope="" ma:versionID="00f38f10f59526bbc7ea3b127b0d5a3a">
  <xsd:schema xmlns:xsd="http://www.w3.org/2001/XMLSchema" xmlns:xs="http://www.w3.org/2001/XMLSchema" xmlns:p="http://schemas.microsoft.com/office/2006/metadata/properties" xmlns:ns2="e15b9e51-cee0-4919-af87-db625a93006c" xmlns:ns3="d3cb30d2-6627-43e2-95a2-7dee626cfc0a" targetNamespace="http://schemas.microsoft.com/office/2006/metadata/properties" ma:root="true" ma:fieldsID="2ac2057148dce2b058a6f7dd18ff5e3c" ns2:_="" ns3:_="">
    <xsd:import namespace="e15b9e51-cee0-4919-af87-db625a93006c"/>
    <xsd:import namespace="d3cb30d2-6627-43e2-95a2-7dee626cfc0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5b9e51-cee0-4919-af87-db625a9300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5d1c254d-3099-4cb8-a99d-1979dc95993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3cb30d2-6627-43e2-95a2-7dee626cfc0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9aabc4-e0c7-47a3-914c-ddefb8ff9d74}" ma:internalName="TaxCatchAll" ma:showField="CatchAllData" ma:web="d3cb30d2-6627-43e2-95a2-7dee626cfc0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6AE34A-9EA9-4217-B311-F7D5C829A204}">
  <ds:schemaRefs>
    <ds:schemaRef ds:uri="http://schemas.microsoft.com/office/infopath/2007/PartnerControls"/>
    <ds:schemaRef ds:uri="http://purl.org/dc/elements/1.1/"/>
    <ds:schemaRef ds:uri="a6042b82-9e58-4d84-b477-d1df2616fc32"/>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sharepoint/v3"/>
    <ds:schemaRef ds:uri="http://www.w3.org/XML/1998/namespace"/>
    <ds:schemaRef ds:uri="http://purl.org/dc/dcmitype/"/>
    <ds:schemaRef ds:uri="e15b9e51-cee0-4919-af87-db625a93006c"/>
    <ds:schemaRef ds:uri="d3cb30d2-6627-43e2-95a2-7dee626cfc0a"/>
  </ds:schemaRefs>
</ds:datastoreItem>
</file>

<file path=customXml/itemProps2.xml><?xml version="1.0" encoding="utf-8"?>
<ds:datastoreItem xmlns:ds="http://schemas.openxmlformats.org/officeDocument/2006/customXml" ds:itemID="{D58404ED-D10E-49D8-9ACF-78B4D4694E71}">
  <ds:schemaRefs>
    <ds:schemaRef ds:uri="http://schemas.microsoft.com/sharepoint/v3/contenttype/forms"/>
  </ds:schemaRefs>
</ds:datastoreItem>
</file>

<file path=customXml/itemProps3.xml><?xml version="1.0" encoding="utf-8"?>
<ds:datastoreItem xmlns:ds="http://schemas.openxmlformats.org/officeDocument/2006/customXml" ds:itemID="{EA61CCC8-556B-4DBB-98A0-A7C2E82833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5b9e51-cee0-4919-af87-db625a93006c"/>
    <ds:schemaRef ds:uri="d3cb30d2-6627-43e2-95a2-7dee626cfc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2dd3ef7-711a-4e8f-9476-f63e365dc8ee}"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Honorarübersicht</vt:lpstr>
      <vt:lpstr>Honorar §56 Technische Ausrüstu</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Menz, Anja</dc:creator>
  <cp:keywords/>
  <dc:description/>
  <cp:lastModifiedBy>Zahner, Thomas</cp:lastModifiedBy>
  <cp:revision/>
  <dcterms:created xsi:type="dcterms:W3CDTF">2024-01-16T13:13:13Z</dcterms:created>
  <dcterms:modified xsi:type="dcterms:W3CDTF">2026-08-07T09:29:53Z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0x01010027A68FE4DDAAF346B1AC46C3BF736577</vt:lpwstr>
  </property>
  <property fmtid="{D5CDD505-2E9C-101B-9397-08002B2CF9AE}" pid="3" name="MediaServiceImageTags">
    <vt:lpwstr/>
  </property>
</Properties>
</file>